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ionemarche-my.sharepoint.com/personal/michela_caimmi_regione_marche_it/Documents/Documenti/File Lavoro Michela/PARTI SOCIALI/STAFF+40_2025/_Invio proposta AdG010925/"/>
    </mc:Choice>
  </mc:AlternateContent>
  <xr:revisionPtr revIDLastSave="1" documentId="8_{7C467A54-094C-49D2-BC90-E5B78D7555FC}" xr6:coauthVersionLast="47" xr6:coauthVersionMax="47" xr10:uidLastSave="{94D3E634-4C21-4906-8814-06941F77275C}"/>
  <bookViews>
    <workbookView xWindow="-38510" yWindow="-9680" windowWidth="38620" windowHeight="21100" xr2:uid="{D7863DC1-6222-47B9-8CEB-A435170E1A53}"/>
  </bookViews>
  <sheets>
    <sheet name="All.6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40" i="3" l="1"/>
  <c r="D39" i="3" s="1"/>
  <c r="D40" i="3" s="1"/>
  <c r="B36" i="3" l="1"/>
  <c r="B11" i="3" s="1"/>
  <c r="B31" i="3"/>
  <c r="D34" i="3" l="1"/>
  <c r="D35" i="3"/>
  <c r="D30" i="3"/>
  <c r="D26" i="3"/>
  <c r="D25" i="3"/>
  <c r="D29" i="3"/>
  <c r="D28" i="3"/>
  <c r="F28" i="3" s="1"/>
  <c r="D27" i="3"/>
  <c r="B10" i="3"/>
  <c r="B22" i="3"/>
  <c r="B9" i="3" s="1"/>
  <c r="D36" i="3" l="1"/>
  <c r="D21" i="3"/>
  <c r="D20" i="3"/>
  <c r="D31" i="3"/>
  <c r="B12" i="3"/>
  <c r="D22" i="3" l="1"/>
  <c r="B13" i="3"/>
  <c r="C10" i="3" s="1"/>
  <c r="D10" i="3" s="1"/>
  <c r="C9" i="3" l="1"/>
  <c r="D9" i="3" s="1"/>
  <c r="B14" i="3"/>
  <c r="B15" i="3" s="1"/>
  <c r="B6" i="3" s="1"/>
  <c r="C20" i="3"/>
  <c r="C36" i="3"/>
  <c r="F36" i="3" s="1"/>
  <c r="C34" i="3"/>
  <c r="C29" i="3"/>
  <c r="C26" i="3"/>
  <c r="C25" i="3"/>
  <c r="C11" i="3"/>
  <c r="D11" i="3" s="1"/>
  <c r="C35" i="3"/>
  <c r="C30" i="3"/>
  <c r="C28" i="3"/>
  <c r="C27" i="3"/>
  <c r="C12" i="3"/>
  <c r="D12" i="3" s="1"/>
  <c r="C21" i="3"/>
  <c r="C39" i="3"/>
  <c r="C31" i="3"/>
  <c r="F31" i="3" s="1"/>
  <c r="C40" i="3"/>
  <c r="F40" i="3" s="1"/>
  <c r="C22" i="3"/>
  <c r="F22" i="3" s="1"/>
  <c r="C13" i="3" l="1"/>
</calcChain>
</file>

<file path=xl/sharedStrings.xml><?xml version="1.0" encoding="utf-8"?>
<sst xmlns="http://schemas.openxmlformats.org/spreadsheetml/2006/main" count="55" uniqueCount="46">
  <si>
    <t xml:space="preserve">A - Ricavi </t>
  </si>
  <si>
    <t xml:space="preserve">A.1 Contributo pubblico </t>
  </si>
  <si>
    <t xml:space="preserve">importo </t>
  </si>
  <si>
    <t xml:space="preserve">B1 Preparazione </t>
  </si>
  <si>
    <t>B2. Realizzazione</t>
  </si>
  <si>
    <t>B3 Diffusione dei risultati</t>
  </si>
  <si>
    <t>B4 Direzione e Controllo</t>
  </si>
  <si>
    <t>B2.6 Coordinamento(risorse umane interne e/o esterne)</t>
  </si>
  <si>
    <t>B2.4 Orientamento partecipanti (risorse umane interne e/o esterne)</t>
  </si>
  <si>
    <t>B2.3 Tutor (risorse umane interne e/o esterne)</t>
  </si>
  <si>
    <t>B4.1 Direzione (risorse umane interne e/o esterne)</t>
  </si>
  <si>
    <t>B2.1 Docenti/Relatori (risorse umane interne e/o esterne)</t>
  </si>
  <si>
    <t xml:space="preserve">La somma delle ore attribuite alla voce B2.5 non può superare il 50% delle ore attribuite alla voce B2.1
</t>
  </si>
  <si>
    <t xml:space="preserve">La somma delle ore attribuite alla voce B2.6 non può superare il 50% delle ore attribuite alla voce B2.1
</t>
  </si>
  <si>
    <t>Costo relativo alla voce “Comunicazione” (Art. 3 punto 3.2)</t>
  </si>
  <si>
    <t>Costo relativo alla voce “Monitoraggio quali quantitativo del progetto intervento” (Art. 3 punto 3.2)</t>
  </si>
  <si>
    <t>B - Costi diretti del personale (CDP)</t>
  </si>
  <si>
    <t>Costo relativo alla voce “Analisi del contesto” (Art. 3 punto 3.2)</t>
  </si>
  <si>
    <t>B1.1 Analisi dei fabbisogni</t>
  </si>
  <si>
    <t>B1.2 Progettazione esecutiva del progetto</t>
  </si>
  <si>
    <t>Il totale delle ore attribuite alla voce B2.3  non può superare il n. di ore attribuite alla voce B2.1</t>
  </si>
  <si>
    <t>B2.5 Attività di Segreteria - Amministrazione - Rendicontazione (risorse umane interne e/o esterne)</t>
  </si>
  <si>
    <t xml:space="preserve">B3.1 Incontri e seminari (risorse umane interne e/o esterne) </t>
  </si>
  <si>
    <t>B3.2 Elaborazione reports e studi (risorse umane interne e/o esterne)</t>
  </si>
  <si>
    <t>Costo relativo alla voce “EQUIPE DI INDIRIZZO E CONTROLLO” (Art. 3 punto 3.2): Il totale delle ore attribuite alla voce B4.1 non può superare il 50% del totale delle ore previste per la realizzazione del progetto intervento di cui all’art. 3 paragrafo 3.2 - punto 3 dell’Avviso pubblico</t>
  </si>
  <si>
    <t xml:space="preserve">B3 Diffusione dei risultati </t>
  </si>
  <si>
    <t>Importo Totale della macro voce max 7% dei costi diretti del personale (CDP)</t>
  </si>
  <si>
    <t>Importo Totale della macro voce min 85% del totale dei costi diretti del personale (CDP)</t>
  </si>
  <si>
    <t>Importo Totale della macro voce max 3% del totale dei costi diretti del personale (CDP)</t>
  </si>
  <si>
    <t>Importo Totale della macro voce max 5% del totale dei costi diretti del personale (CDP)</t>
  </si>
  <si>
    <t>Allegato A6</t>
  </si>
  <si>
    <t>Preventivo Finanziario Progetto cod Siform2 _______________</t>
  </si>
  <si>
    <t>Compilare solo i campi evidenziati in verde</t>
  </si>
  <si>
    <t xml:space="preserve">Totale B1 Preparazione </t>
  </si>
  <si>
    <t>Totale B2. Realizzazione</t>
  </si>
  <si>
    <t>Totale B3 Diffusione dei risultati</t>
  </si>
  <si>
    <t>Totale B4 Direzione e Controllo</t>
  </si>
  <si>
    <t>Totale B - Costi diretti del personale (CDP)</t>
  </si>
  <si>
    <t>Importo</t>
  </si>
  <si>
    <t>Incidenza sul totale della voce B</t>
  </si>
  <si>
    <t>C - Costi indiretti - Tasso forfettario 40%</t>
  </si>
  <si>
    <t>Totale costo del progetto</t>
  </si>
  <si>
    <t>Incidenza sul costo totale</t>
  </si>
  <si>
    <t>Incidenza sul costo della macrovoce</t>
  </si>
  <si>
    <r>
      <t xml:space="preserve">Costo relativo alla voce “Analisi delle capacity emergenti e definizione dei fabbisogni” (Art. 3 punto 3.2)
</t>
    </r>
    <r>
      <rPr>
        <b/>
        <sz val="10"/>
        <color rgb="FF0070C0"/>
        <rFont val="Calibri"/>
        <family val="2"/>
        <scheme val="minor"/>
      </rPr>
      <t>max 5% della voce B2</t>
    </r>
  </si>
  <si>
    <t>B2.2 Codocenti/Corelatore (risorse umane interne e/o esterne)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</si>
</sst>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rgb="FF0070C0"/>
      <name val="Calibri"/>
      <family val="2"/>
      <scheme val="minor"/>
    </font>
    <font>
      <sz val="9"/>
      <color rgb="FF0070C0"/>
      <name val="Calibri"/>
      <family val="2"/>
      <scheme val="minor"/>
    </font>
    <font>
      <sz val="14"/>
      <color rgb="FFFF0000"/>
      <name val="Calibri"/>
      <family val="2"/>
      <scheme val="minor"/>
    </font>
    <font>
      <sz val="2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44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wrapText="1"/>
    </xf>
    <xf numFmtId="0" fontId="4" fillId="0" borderId="0" xfId="0" applyFont="1"/>
    <xf numFmtId="4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44" fontId="5" fillId="0" borderId="2" xfId="0" applyNumberFormat="1" applyFont="1" applyBorder="1" applyAlignment="1">
      <alignment vertical="center"/>
    </xf>
    <xf numFmtId="44" fontId="3" fillId="0" borderId="2" xfId="0" applyNumberFormat="1" applyFont="1" applyBorder="1" applyAlignment="1">
      <alignment vertical="center"/>
    </xf>
    <xf numFmtId="44" fontId="5" fillId="0" borderId="10" xfId="0" applyNumberFormat="1" applyFont="1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44" fontId="5" fillId="2" borderId="4" xfId="0" applyNumberFormat="1" applyFont="1" applyFill="1" applyBorder="1" applyAlignment="1">
      <alignment vertical="center"/>
    </xf>
    <xf numFmtId="44" fontId="5" fillId="2" borderId="11" xfId="0" applyNumberFormat="1" applyFont="1" applyFill="1" applyBorder="1" applyAlignment="1">
      <alignment vertical="center"/>
    </xf>
    <xf numFmtId="0" fontId="5" fillId="2" borderId="6" xfId="0" applyFont="1" applyFill="1" applyBorder="1" applyAlignment="1">
      <alignment vertical="center" wrapText="1"/>
    </xf>
    <xf numFmtId="44" fontId="7" fillId="2" borderId="8" xfId="0" applyNumberFormat="1" applyFont="1" applyFill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44" fontId="5" fillId="3" borderId="4" xfId="0" applyNumberFormat="1" applyFont="1" applyFill="1" applyBorder="1" applyAlignment="1">
      <alignment vertical="center"/>
    </xf>
    <xf numFmtId="10" fontId="5" fillId="3" borderId="11" xfId="1" applyNumberFormat="1" applyFont="1" applyFill="1" applyBorder="1" applyAlignment="1">
      <alignment vertical="center"/>
    </xf>
    <xf numFmtId="0" fontId="5" fillId="3" borderId="6" xfId="0" applyFont="1" applyFill="1" applyBorder="1" applyAlignment="1">
      <alignment vertical="center" wrapText="1"/>
    </xf>
    <xf numFmtId="44" fontId="7" fillId="3" borderId="8" xfId="0" applyNumberFormat="1" applyFont="1" applyFill="1" applyBorder="1" applyAlignment="1">
      <alignment vertical="center"/>
    </xf>
    <xf numFmtId="10" fontId="7" fillId="3" borderId="13" xfId="1" applyNumberFormat="1" applyFont="1" applyFill="1" applyBorder="1" applyAlignment="1">
      <alignment horizontal="right" vertical="center"/>
    </xf>
    <xf numFmtId="0" fontId="3" fillId="4" borderId="3" xfId="0" applyFont="1" applyFill="1" applyBorder="1" applyAlignment="1">
      <alignment vertical="center" wrapText="1"/>
    </xf>
    <xf numFmtId="44" fontId="5" fillId="4" borderId="4" xfId="0" applyNumberFormat="1" applyFont="1" applyFill="1" applyBorder="1" applyAlignment="1">
      <alignment vertical="center"/>
    </xf>
    <xf numFmtId="10" fontId="5" fillId="4" borderId="11" xfId="1" applyNumberFormat="1" applyFont="1" applyFill="1" applyBorder="1" applyAlignment="1">
      <alignment vertical="center"/>
    </xf>
    <xf numFmtId="0" fontId="5" fillId="4" borderId="6" xfId="0" applyFont="1" applyFill="1" applyBorder="1" applyAlignment="1">
      <alignment vertical="center" wrapText="1"/>
    </xf>
    <xf numFmtId="10" fontId="3" fillId="4" borderId="12" xfId="1" applyNumberFormat="1" applyFont="1" applyFill="1" applyBorder="1" applyAlignment="1">
      <alignment vertical="center"/>
    </xf>
    <xf numFmtId="44" fontId="7" fillId="4" borderId="8" xfId="0" applyNumberFormat="1" applyFont="1" applyFill="1" applyBorder="1" applyAlignment="1">
      <alignment vertical="center"/>
    </xf>
    <xf numFmtId="10" fontId="7" fillId="4" borderId="13" xfId="1" applyNumberFormat="1" applyFont="1" applyFill="1" applyBorder="1" applyAlignment="1">
      <alignment horizontal="right" vertical="center"/>
    </xf>
    <xf numFmtId="0" fontId="3" fillId="5" borderId="3" xfId="0" applyFont="1" applyFill="1" applyBorder="1" applyAlignment="1">
      <alignment vertical="center" wrapText="1"/>
    </xf>
    <xf numFmtId="44" fontId="5" fillId="5" borderId="4" xfId="0" applyNumberFormat="1" applyFont="1" applyFill="1" applyBorder="1" applyAlignment="1">
      <alignment vertical="center"/>
    </xf>
    <xf numFmtId="10" fontId="5" fillId="5" borderId="4" xfId="1" applyNumberFormat="1" applyFont="1" applyFill="1" applyBorder="1" applyAlignment="1">
      <alignment vertical="center"/>
    </xf>
    <xf numFmtId="0" fontId="5" fillId="5" borderId="6" xfId="0" applyFont="1" applyFill="1" applyBorder="1" applyAlignment="1">
      <alignment vertical="center" wrapText="1"/>
    </xf>
    <xf numFmtId="44" fontId="7" fillId="5" borderId="8" xfId="0" applyNumberFormat="1" applyFont="1" applyFill="1" applyBorder="1" applyAlignment="1">
      <alignment vertical="center"/>
    </xf>
    <xf numFmtId="44" fontId="5" fillId="0" borderId="0" xfId="0" applyNumberFormat="1" applyFont="1" applyAlignment="1">
      <alignment vertical="center"/>
    </xf>
    <xf numFmtId="44" fontId="4" fillId="0" borderId="0" xfId="0" applyNumberFormat="1" applyFont="1"/>
    <xf numFmtId="44" fontId="9" fillId="0" borderId="0" xfId="0" applyNumberFormat="1" applyFont="1"/>
    <xf numFmtId="0" fontId="3" fillId="3" borderId="6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vertical="center" wrapText="1"/>
    </xf>
    <xf numFmtId="0" fontId="3" fillId="5" borderId="16" xfId="0" applyFont="1" applyFill="1" applyBorder="1" applyAlignment="1">
      <alignment vertical="center" wrapText="1"/>
    </xf>
    <xf numFmtId="44" fontId="5" fillId="6" borderId="1" xfId="0" applyNumberFormat="1" applyFont="1" applyFill="1" applyBorder="1" applyAlignment="1">
      <alignment vertical="center"/>
    </xf>
    <xf numFmtId="44" fontId="5" fillId="6" borderId="2" xfId="0" applyNumberFormat="1" applyFont="1" applyFill="1" applyBorder="1" applyAlignment="1">
      <alignment vertical="center"/>
    </xf>
    <xf numFmtId="44" fontId="3" fillId="0" borderId="17" xfId="0" applyNumberFormat="1" applyFont="1" applyBorder="1" applyAlignment="1">
      <alignment vertical="center"/>
    </xf>
    <xf numFmtId="44" fontId="3" fillId="0" borderId="0" xfId="0" applyNumberFormat="1" applyFont="1" applyAlignment="1">
      <alignment vertical="center" wrapText="1"/>
    </xf>
    <xf numFmtId="44" fontId="6" fillId="2" borderId="11" xfId="0" applyNumberFormat="1" applyFont="1" applyFill="1" applyBorder="1" applyAlignment="1">
      <alignment vertical="center"/>
    </xf>
    <xf numFmtId="44" fontId="6" fillId="3" borderId="12" xfId="0" applyNumberFormat="1" applyFont="1" applyFill="1" applyBorder="1" applyAlignment="1">
      <alignment vertical="center"/>
    </xf>
    <xf numFmtId="44" fontId="6" fillId="4" borderId="12" xfId="0" applyNumberFormat="1" applyFont="1" applyFill="1" applyBorder="1" applyAlignment="1">
      <alignment vertical="center"/>
    </xf>
    <xf numFmtId="44" fontId="6" fillId="5" borderId="14" xfId="0" applyNumberFormat="1" applyFont="1" applyFill="1" applyBorder="1" applyAlignment="1">
      <alignment vertical="center"/>
    </xf>
    <xf numFmtId="44" fontId="10" fillId="0" borderId="18" xfId="0" applyNumberFormat="1" applyFont="1" applyBorder="1" applyAlignment="1">
      <alignment vertical="center"/>
    </xf>
    <xf numFmtId="44" fontId="11" fillId="0" borderId="19" xfId="0" applyNumberFormat="1" applyFont="1" applyBorder="1" applyAlignment="1">
      <alignment vertical="center"/>
    </xf>
    <xf numFmtId="10" fontId="7" fillId="0" borderId="1" xfId="0" applyNumberFormat="1" applyFont="1" applyBorder="1"/>
    <xf numFmtId="44" fontId="4" fillId="0" borderId="1" xfId="0" applyNumberFormat="1" applyFont="1" applyBorder="1"/>
    <xf numFmtId="10" fontId="5" fillId="2" borderId="1" xfId="1" applyNumberFormat="1" applyFont="1" applyFill="1" applyBorder="1" applyAlignment="1">
      <alignment vertical="center"/>
    </xf>
    <xf numFmtId="10" fontId="7" fillId="2" borderId="8" xfId="1" applyNumberFormat="1" applyFont="1" applyFill="1" applyBorder="1" applyAlignment="1">
      <alignment vertical="center"/>
    </xf>
    <xf numFmtId="10" fontId="7" fillId="2" borderId="13" xfId="1" applyNumberFormat="1" applyFont="1" applyFill="1" applyBorder="1" applyAlignment="1">
      <alignment vertical="center"/>
    </xf>
    <xf numFmtId="10" fontId="5" fillId="3" borderId="1" xfId="1" applyNumberFormat="1" applyFont="1" applyFill="1" applyBorder="1" applyAlignment="1">
      <alignment vertical="center"/>
    </xf>
    <xf numFmtId="10" fontId="3" fillId="3" borderId="12" xfId="1" applyNumberFormat="1" applyFont="1" applyFill="1" applyBorder="1" applyAlignment="1">
      <alignment vertical="center"/>
    </xf>
    <xf numFmtId="10" fontId="5" fillId="4" borderId="1" xfId="1" applyNumberFormat="1" applyFont="1" applyFill="1" applyBorder="1" applyAlignment="1">
      <alignment vertical="center"/>
    </xf>
    <xf numFmtId="10" fontId="3" fillId="2" borderId="12" xfId="1" applyNumberFormat="1" applyFont="1" applyFill="1" applyBorder="1" applyAlignment="1">
      <alignment vertical="center"/>
    </xf>
    <xf numFmtId="0" fontId="5" fillId="3" borderId="7" xfId="0" applyFont="1" applyFill="1" applyBorder="1" applyAlignment="1">
      <alignment horizontal="justify" vertical="center" wrapText="1"/>
    </xf>
    <xf numFmtId="10" fontId="4" fillId="0" borderId="0" xfId="0" applyNumberFormat="1" applyFont="1" applyAlignment="1">
      <alignment horizontal="justify"/>
    </xf>
    <xf numFmtId="10" fontId="3" fillId="0" borderId="1" xfId="0" applyNumberFormat="1" applyFont="1" applyBorder="1" applyAlignment="1">
      <alignment horizontal="justify" vertical="center"/>
    </xf>
    <xf numFmtId="10" fontId="5" fillId="0" borderId="1" xfId="0" applyNumberFormat="1" applyFont="1" applyBorder="1" applyAlignment="1">
      <alignment horizontal="justify" vertical="center"/>
    </xf>
    <xf numFmtId="10" fontId="5" fillId="0" borderId="2" xfId="0" applyNumberFormat="1" applyFont="1" applyBorder="1" applyAlignment="1">
      <alignment horizontal="justify" vertical="center"/>
    </xf>
    <xf numFmtId="10" fontId="5" fillId="2" borderId="11" xfId="0" applyNumberFormat="1" applyFont="1" applyFill="1" applyBorder="1" applyAlignment="1">
      <alignment horizontal="justify" vertical="center"/>
    </xf>
    <xf numFmtId="0" fontId="5" fillId="2" borderId="7" xfId="0" applyFont="1" applyFill="1" applyBorder="1" applyAlignment="1">
      <alignment horizontal="justify" vertical="center" wrapText="1"/>
    </xf>
    <xf numFmtId="10" fontId="5" fillId="2" borderId="12" xfId="0" applyNumberFormat="1" applyFont="1" applyFill="1" applyBorder="1" applyAlignment="1">
      <alignment horizontal="justify" vertical="center" wrapText="1"/>
    </xf>
    <xf numFmtId="10" fontId="7" fillId="2" borderId="13" xfId="0" applyNumberFormat="1" applyFont="1" applyFill="1" applyBorder="1" applyAlignment="1">
      <alignment horizontal="justify" vertical="center" wrapText="1"/>
    </xf>
    <xf numFmtId="10" fontId="5" fillId="0" borderId="10" xfId="0" applyNumberFormat="1" applyFont="1" applyBorder="1" applyAlignment="1">
      <alignment horizontal="justify" vertical="center"/>
    </xf>
    <xf numFmtId="10" fontId="5" fillId="3" borderId="11" xfId="0" applyNumberFormat="1" applyFont="1" applyFill="1" applyBorder="1" applyAlignment="1">
      <alignment horizontal="justify" vertical="center"/>
    </xf>
    <xf numFmtId="9" fontId="5" fillId="3" borderId="12" xfId="1" applyFont="1" applyFill="1" applyBorder="1" applyAlignment="1">
      <alignment horizontal="justify" vertical="center"/>
    </xf>
    <xf numFmtId="10" fontId="8" fillId="3" borderId="12" xfId="0" applyNumberFormat="1" applyFont="1" applyFill="1" applyBorder="1" applyAlignment="1">
      <alignment horizontal="justify" vertical="center" wrapText="1"/>
    </xf>
    <xf numFmtId="10" fontId="7" fillId="3" borderId="13" xfId="0" applyNumberFormat="1" applyFont="1" applyFill="1" applyBorder="1" applyAlignment="1">
      <alignment horizontal="justify" vertical="center" wrapText="1"/>
    </xf>
    <xf numFmtId="10" fontId="5" fillId="4" borderId="11" xfId="0" applyNumberFormat="1" applyFont="1" applyFill="1" applyBorder="1" applyAlignment="1">
      <alignment horizontal="justify" vertical="center"/>
    </xf>
    <xf numFmtId="10" fontId="7" fillId="4" borderId="13" xfId="0" applyNumberFormat="1" applyFont="1" applyFill="1" applyBorder="1" applyAlignment="1">
      <alignment horizontal="justify" vertical="center" wrapText="1"/>
    </xf>
    <xf numFmtId="10" fontId="5" fillId="5" borderId="4" xfId="0" applyNumberFormat="1" applyFont="1" applyFill="1" applyBorder="1" applyAlignment="1">
      <alignment horizontal="justify" vertical="center"/>
    </xf>
    <xf numFmtId="44" fontId="7" fillId="5" borderId="8" xfId="0" applyNumberFormat="1" applyFont="1" applyFill="1" applyBorder="1" applyAlignment="1">
      <alignment horizontal="justify" vertical="center" wrapText="1"/>
    </xf>
    <xf numFmtId="2" fontId="4" fillId="0" borderId="0" xfId="0" applyNumberFormat="1" applyFont="1" applyAlignment="1">
      <alignment horizontal="justify"/>
    </xf>
    <xf numFmtId="0" fontId="4" fillId="0" borderId="0" xfId="0" applyFont="1" applyAlignment="1">
      <alignment horizontal="justify" wrapText="1"/>
    </xf>
    <xf numFmtId="0" fontId="4" fillId="0" borderId="1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2" fillId="2" borderId="7" xfId="0" applyFont="1" applyFill="1" applyBorder="1" applyAlignment="1">
      <alignment horizontal="justify" wrapText="1"/>
    </xf>
    <xf numFmtId="0" fontId="12" fillId="2" borderId="9" xfId="0" applyFont="1" applyFill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0" fontId="5" fillId="3" borderId="5" xfId="0" applyFont="1" applyFill="1" applyBorder="1" applyAlignment="1">
      <alignment horizontal="justify" vertical="center" wrapText="1"/>
    </xf>
    <xf numFmtId="0" fontId="5" fillId="3" borderId="15" xfId="0" applyFont="1" applyFill="1" applyBorder="1" applyAlignment="1">
      <alignment horizontal="justify" vertical="center" wrapText="1"/>
    </xf>
    <xf numFmtId="0" fontId="5" fillId="4" borderId="5" xfId="0" applyFont="1" applyFill="1" applyBorder="1" applyAlignment="1">
      <alignment horizontal="justify" vertical="center" wrapText="1"/>
    </xf>
    <xf numFmtId="0" fontId="5" fillId="4" borderId="7" xfId="0" applyFont="1" applyFill="1" applyBorder="1" applyAlignment="1">
      <alignment horizontal="justify" vertical="center" wrapText="1"/>
    </xf>
    <xf numFmtId="0" fontId="5" fillId="5" borderId="5" xfId="0" applyFont="1" applyFill="1" applyBorder="1" applyAlignment="1">
      <alignment horizontal="justify" vertical="center" wrapText="1"/>
    </xf>
    <xf numFmtId="0" fontId="5" fillId="5" borderId="7" xfId="0" applyFont="1" applyFill="1" applyBorder="1" applyAlignment="1">
      <alignment horizontal="justify" vertical="center" wrapText="1"/>
    </xf>
    <xf numFmtId="2" fontId="4" fillId="0" borderId="0" xfId="0" applyNumberFormat="1" applyFont="1" applyAlignment="1">
      <alignment horizontal="justify" wrapText="1"/>
    </xf>
    <xf numFmtId="10" fontId="5" fillId="5" borderId="1" xfId="1" applyNumberFormat="1" applyFont="1" applyFill="1" applyBorder="1" applyAlignment="1">
      <alignment vertical="center"/>
    </xf>
    <xf numFmtId="10" fontId="7" fillId="5" borderId="8" xfId="1" applyNumberFormat="1" applyFont="1" applyFill="1" applyBorder="1" applyAlignment="1">
      <alignment horizontal="right" vertical="center"/>
    </xf>
    <xf numFmtId="10" fontId="7" fillId="5" borderId="8" xfId="1" applyNumberFormat="1" applyFont="1" applyFill="1" applyBorder="1" applyAlignment="1">
      <alignment vertical="center"/>
    </xf>
    <xf numFmtId="10" fontId="8" fillId="4" borderId="1" xfId="1" applyNumberFormat="1" applyFont="1" applyFill="1" applyBorder="1" applyAlignment="1">
      <alignment vertical="center"/>
    </xf>
    <xf numFmtId="10" fontId="8" fillId="3" borderId="1" xfId="1" applyNumberFormat="1" applyFont="1" applyFill="1" applyBorder="1" applyAlignment="1">
      <alignment vertical="center"/>
    </xf>
    <xf numFmtId="44" fontId="3" fillId="0" borderId="10" xfId="0" applyNumberFormat="1" applyFont="1" applyBorder="1" applyAlignment="1">
      <alignment horizontal="left" vertical="center" wrapText="1"/>
    </xf>
    <xf numFmtId="44" fontId="3" fillId="0" borderId="2" xfId="0" applyNumberFormat="1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3" fillId="6" borderId="0" xfId="0" applyFont="1" applyFill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CCFFFF"/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DA096-1457-4DCF-8998-75856507C5C1}">
  <sheetPr>
    <pageSetUpPr fitToPage="1"/>
  </sheetPr>
  <dimension ref="A2:I48"/>
  <sheetViews>
    <sheetView tabSelected="1" zoomScaleNormal="100" workbookViewId="0">
      <selection activeCell="C35" sqref="C35"/>
    </sheetView>
  </sheetViews>
  <sheetFormatPr defaultColWidth="8.88671875" defaultRowHeight="13.8" x14ac:dyDescent="0.3"/>
  <cols>
    <col min="1" max="1" width="50" style="4" customWidth="1"/>
    <col min="2" max="2" width="18.44140625" style="5" customWidth="1"/>
    <col min="3" max="3" width="31.88671875" style="38" customWidth="1"/>
    <col min="4" max="4" width="16.33203125" style="38" customWidth="1"/>
    <col min="5" max="5" width="25.6640625" style="63" customWidth="1"/>
    <col min="6" max="6" width="31.6640625" style="81" customWidth="1"/>
    <col min="7" max="7" width="11.5546875" style="4" bestFit="1" customWidth="1"/>
    <col min="8" max="9" width="8.88671875" style="4"/>
    <col min="10" max="16384" width="8.88671875" style="5"/>
  </cols>
  <sheetData>
    <row r="2" spans="1:6" ht="45.75" customHeight="1" x14ac:dyDescent="0.3">
      <c r="A2" s="103" t="s">
        <v>31</v>
      </c>
      <c r="F2" s="104" t="s">
        <v>30</v>
      </c>
    </row>
    <row r="3" spans="1:6" ht="46.5" customHeight="1" x14ac:dyDescent="0.3">
      <c r="A3" s="105" t="s">
        <v>32</v>
      </c>
      <c r="B3" s="105"/>
      <c r="C3" s="105"/>
      <c r="D3" s="105"/>
      <c r="E3" s="105"/>
      <c r="F3" s="105"/>
    </row>
    <row r="5" spans="1:6" x14ac:dyDescent="0.3">
      <c r="A5" s="1" t="s">
        <v>0</v>
      </c>
      <c r="B5" s="2" t="s">
        <v>2</v>
      </c>
      <c r="C5" s="3"/>
      <c r="D5" s="3"/>
      <c r="E5" s="64"/>
      <c r="F5" s="82"/>
    </row>
    <row r="6" spans="1:6" x14ac:dyDescent="0.3">
      <c r="A6" s="1" t="s">
        <v>1</v>
      </c>
      <c r="B6" s="3">
        <f>B15</f>
        <v>0</v>
      </c>
      <c r="C6" s="6"/>
      <c r="D6" s="6"/>
      <c r="E6" s="65"/>
      <c r="F6" s="83"/>
    </row>
    <row r="7" spans="1:6" x14ac:dyDescent="0.3">
      <c r="A7" s="1"/>
      <c r="B7" s="45"/>
      <c r="C7" s="37"/>
      <c r="D7" s="9"/>
      <c r="E7" s="66"/>
      <c r="F7" s="84"/>
    </row>
    <row r="8" spans="1:6" ht="14.4" thickBot="1" x14ac:dyDescent="0.35">
      <c r="A8" s="1" t="s">
        <v>16</v>
      </c>
      <c r="B8" s="45" t="s">
        <v>38</v>
      </c>
      <c r="C8" s="46" t="s">
        <v>39</v>
      </c>
      <c r="D8" s="9"/>
      <c r="E8" s="66"/>
      <c r="F8" s="84"/>
    </row>
    <row r="9" spans="1:6" x14ac:dyDescent="0.3">
      <c r="A9" s="12" t="s">
        <v>3</v>
      </c>
      <c r="B9" s="47">
        <f>+B22</f>
        <v>0</v>
      </c>
      <c r="C9" s="53">
        <f>IFERROR(B9/$B$13,0)</f>
        <v>0</v>
      </c>
      <c r="D9" s="9" t="str">
        <f>IF(C9&gt;0.07,"KO","OK")</f>
        <v>OK</v>
      </c>
      <c r="E9" s="66"/>
      <c r="F9" s="84"/>
    </row>
    <row r="10" spans="1:6" x14ac:dyDescent="0.3">
      <c r="A10" s="40" t="s">
        <v>4</v>
      </c>
      <c r="B10" s="48">
        <f>+B31</f>
        <v>0</v>
      </c>
      <c r="C10" s="53">
        <f>IFERROR(B10/$B$13,0)</f>
        <v>0</v>
      </c>
      <c r="D10" s="9" t="str">
        <f>IF(C10&gt;=0.85,"OK","KO")</f>
        <v>KO</v>
      </c>
      <c r="E10" s="66"/>
      <c r="F10" s="84"/>
    </row>
    <row r="11" spans="1:6" x14ac:dyDescent="0.3">
      <c r="A11" s="41" t="s">
        <v>25</v>
      </c>
      <c r="B11" s="49">
        <f>+B36</f>
        <v>0</v>
      </c>
      <c r="C11" s="53">
        <f>IFERROR(B11/$B$13,0)</f>
        <v>0</v>
      </c>
      <c r="D11" s="9" t="str">
        <f>IF(C11&gt;0.03,"KO","OK")</f>
        <v>OK</v>
      </c>
      <c r="E11" s="66"/>
      <c r="F11" s="84"/>
    </row>
    <row r="12" spans="1:6" ht="14.4" thickBot="1" x14ac:dyDescent="0.35">
      <c r="A12" s="42" t="s">
        <v>6</v>
      </c>
      <c r="B12" s="50">
        <f>+B40</f>
        <v>0</v>
      </c>
      <c r="C12" s="53">
        <f>IFERROR(B12/$B$13,0)</f>
        <v>0</v>
      </c>
      <c r="D12" s="9" t="str">
        <f>IF(C12&gt;0.05,"KO","OK")</f>
        <v>OK</v>
      </c>
      <c r="E12" s="66"/>
      <c r="F12" s="84"/>
    </row>
    <row r="13" spans="1:6" ht="14.4" thickBot="1" x14ac:dyDescent="0.35">
      <c r="A13" s="1" t="s">
        <v>37</v>
      </c>
      <c r="B13" s="51">
        <f>SUM(B9:B12)</f>
        <v>0</v>
      </c>
      <c r="C13" s="53">
        <f>SUM(C9:C12)</f>
        <v>0</v>
      </c>
      <c r="D13" s="9"/>
      <c r="E13" s="66"/>
      <c r="F13" s="84"/>
    </row>
    <row r="14" spans="1:6" ht="21.75" customHeight="1" thickBot="1" x14ac:dyDescent="0.35">
      <c r="A14" s="1" t="s">
        <v>40</v>
      </c>
      <c r="B14" s="51">
        <f>+B13*0.4</f>
        <v>0</v>
      </c>
      <c r="C14" s="54"/>
      <c r="D14" s="9"/>
      <c r="E14" s="66"/>
      <c r="F14" s="84"/>
    </row>
    <row r="15" spans="1:6" ht="25.5" customHeight="1" thickBot="1" x14ac:dyDescent="0.35">
      <c r="A15" s="1" t="s">
        <v>41</v>
      </c>
      <c r="B15" s="52">
        <f>+B13+B14</f>
        <v>0</v>
      </c>
      <c r="C15" s="54"/>
      <c r="D15" s="9"/>
      <c r="E15" s="66"/>
      <c r="F15" s="84"/>
    </row>
    <row r="16" spans="1:6" x14ac:dyDescent="0.3">
      <c r="A16" s="8"/>
      <c r="B16" s="9"/>
      <c r="C16" s="10"/>
      <c r="D16" s="9"/>
      <c r="E16" s="66"/>
      <c r="F16" s="84"/>
    </row>
    <row r="17" spans="1:6" x14ac:dyDescent="0.3">
      <c r="A17" s="1"/>
      <c r="B17" s="6"/>
      <c r="C17" s="3"/>
      <c r="D17" s="9"/>
      <c r="E17" s="66"/>
      <c r="F17" s="84"/>
    </row>
    <row r="18" spans="1:6" ht="28.2" thickBot="1" x14ac:dyDescent="0.35">
      <c r="A18" s="17"/>
      <c r="C18" s="101" t="s">
        <v>42</v>
      </c>
      <c r="D18" s="102" t="s">
        <v>43</v>
      </c>
      <c r="E18" s="66"/>
      <c r="F18" s="84"/>
    </row>
    <row r="19" spans="1:6" x14ac:dyDescent="0.3">
      <c r="A19" s="12" t="s">
        <v>3</v>
      </c>
      <c r="B19" s="13"/>
      <c r="C19" s="13"/>
      <c r="D19" s="14"/>
      <c r="E19" s="67"/>
      <c r="F19" s="85"/>
    </row>
    <row r="20" spans="1:6" ht="36.6" customHeight="1" x14ac:dyDescent="0.3">
      <c r="A20" s="15" t="s">
        <v>18</v>
      </c>
      <c r="B20" s="43"/>
      <c r="C20" s="55">
        <f>IFERROR(B20/B$13,0)</f>
        <v>0</v>
      </c>
      <c r="D20" s="61">
        <f>IFERROR(B20/B22,0)</f>
        <v>0</v>
      </c>
      <c r="E20" s="68" t="s">
        <v>17</v>
      </c>
      <c r="F20" s="68"/>
    </row>
    <row r="21" spans="1:6" ht="36" customHeight="1" x14ac:dyDescent="0.3">
      <c r="A21" s="15" t="s">
        <v>19</v>
      </c>
      <c r="B21" s="43"/>
      <c r="C21" s="55">
        <f>IFERROR(B21/B$13,0)</f>
        <v>0</v>
      </c>
      <c r="D21" s="61">
        <f>IFERROR(B21/B22,0)</f>
        <v>0</v>
      </c>
      <c r="E21" s="69"/>
      <c r="F21" s="86"/>
    </row>
    <row r="22" spans="1:6" ht="76.95" customHeight="1" thickBot="1" x14ac:dyDescent="0.35">
      <c r="A22" s="16" t="s">
        <v>33</v>
      </c>
      <c r="B22" s="16">
        <f>SUM(B20:B21)</f>
        <v>0</v>
      </c>
      <c r="C22" s="56">
        <f>IFERROR(B22/B$13,0)</f>
        <v>0</v>
      </c>
      <c r="D22" s="57">
        <f>SUM(D20:D21)</f>
        <v>0</v>
      </c>
      <c r="E22" s="70" t="s">
        <v>26</v>
      </c>
      <c r="F22" s="87" t="str">
        <f>IF(C22&gt;0.07,"ERRORE: l'importo totale della macrovoce non può superare il 7% del costo totale del progetto","OK: l'importo totale della macrovoce non supera il 7% del costo totale del progetto")</f>
        <v>OK: l'importo totale della macrovoce non supera il 7% del costo totale del progetto</v>
      </c>
    </row>
    <row r="23" spans="1:6" ht="28.2" thickBot="1" x14ac:dyDescent="0.35">
      <c r="A23" s="17"/>
      <c r="B23" s="11"/>
      <c r="C23" s="101" t="s">
        <v>42</v>
      </c>
      <c r="D23" s="102" t="s">
        <v>43</v>
      </c>
      <c r="E23" s="71"/>
      <c r="F23" s="88"/>
    </row>
    <row r="24" spans="1:6" x14ac:dyDescent="0.3">
      <c r="A24" s="19" t="s">
        <v>4</v>
      </c>
      <c r="B24" s="20"/>
      <c r="C24" s="20"/>
      <c r="D24" s="21"/>
      <c r="E24" s="72"/>
      <c r="F24" s="89"/>
    </row>
    <row r="25" spans="1:6" x14ac:dyDescent="0.3">
      <c r="A25" s="22" t="s">
        <v>11</v>
      </c>
      <c r="B25" s="43"/>
      <c r="C25" s="58">
        <f t="shared" ref="C25:C31" si="0">IFERROR(B25/B$13,0)</f>
        <v>0</v>
      </c>
      <c r="D25" s="59">
        <f t="shared" ref="D25:D30" si="1">IFERROR(B25/B$31,0)</f>
        <v>0</v>
      </c>
      <c r="E25" s="73"/>
      <c r="F25" s="62"/>
    </row>
    <row r="26" spans="1:6" ht="27.6" x14ac:dyDescent="0.3">
      <c r="A26" s="22" t="s">
        <v>45</v>
      </c>
      <c r="B26" s="43"/>
      <c r="C26" s="58">
        <f t="shared" si="0"/>
        <v>0</v>
      </c>
      <c r="D26" s="59">
        <f t="shared" si="1"/>
        <v>0</v>
      </c>
      <c r="E26" s="73"/>
      <c r="F26" s="62"/>
    </row>
    <row r="27" spans="1:6" ht="55.2" x14ac:dyDescent="0.3">
      <c r="A27" s="22" t="s">
        <v>9</v>
      </c>
      <c r="B27" s="43"/>
      <c r="C27" s="58">
        <f t="shared" si="0"/>
        <v>0</v>
      </c>
      <c r="D27" s="59">
        <f t="shared" si="1"/>
        <v>0</v>
      </c>
      <c r="E27" s="62" t="s">
        <v>20</v>
      </c>
      <c r="F27" s="62"/>
    </row>
    <row r="28" spans="1:6" ht="91.5" customHeight="1" thickBot="1" x14ac:dyDescent="0.35">
      <c r="A28" s="22" t="s">
        <v>8</v>
      </c>
      <c r="B28" s="43"/>
      <c r="C28" s="58">
        <f t="shared" si="0"/>
        <v>0</v>
      </c>
      <c r="D28" s="59">
        <f t="shared" si="1"/>
        <v>0</v>
      </c>
      <c r="E28" s="74" t="s">
        <v>44</v>
      </c>
      <c r="F28" s="87" t="str">
        <f>IF(D28&gt;0.05,"ERRORE: l'importo totale della voce non può superare il 5% della macrovoce B2","OK: l'importo totale della voce non supera il 5% della macrovoce B2")</f>
        <v>OK: l'importo totale della voce non supera il 5% della macrovoce B2</v>
      </c>
    </row>
    <row r="29" spans="1:6" ht="63.6" customHeight="1" x14ac:dyDescent="0.3">
      <c r="A29" s="22" t="s">
        <v>21</v>
      </c>
      <c r="B29" s="43"/>
      <c r="C29" s="58">
        <f t="shared" si="0"/>
        <v>0</v>
      </c>
      <c r="D29" s="59">
        <f t="shared" si="1"/>
        <v>0</v>
      </c>
      <c r="E29" s="90" t="s">
        <v>12</v>
      </c>
      <c r="F29" s="90"/>
    </row>
    <row r="30" spans="1:6" ht="69" x14ac:dyDescent="0.3">
      <c r="A30" s="22" t="s">
        <v>7</v>
      </c>
      <c r="B30" s="44"/>
      <c r="C30" s="58">
        <f t="shared" si="0"/>
        <v>0</v>
      </c>
      <c r="D30" s="59">
        <f t="shared" si="1"/>
        <v>0</v>
      </c>
      <c r="E30" s="90" t="s">
        <v>13</v>
      </c>
      <c r="F30" s="90"/>
    </row>
    <row r="31" spans="1:6" ht="96.75" customHeight="1" thickBot="1" x14ac:dyDescent="0.35">
      <c r="A31" s="23" t="s">
        <v>34</v>
      </c>
      <c r="B31" s="23">
        <f>SUM(B25:B30)</f>
        <v>0</v>
      </c>
      <c r="C31" s="100">
        <f t="shared" si="0"/>
        <v>0</v>
      </c>
      <c r="D31" s="24">
        <f>SUM(D25:D30)</f>
        <v>0</v>
      </c>
      <c r="E31" s="75" t="s">
        <v>27</v>
      </c>
      <c r="F31" s="87" t="str">
        <f>IF(C31&lt;=0.85,"ERRORE: l'importo totale della macrovoce deve essere almeno pari all'85% del costo totale del progetto","OK: l'importo totale della macrovoce è pari o superiore all'85% del costo totale del progetto")</f>
        <v>ERRORE: l'importo totale della macrovoce deve essere almeno pari all'85% del costo totale del progetto</v>
      </c>
    </row>
    <row r="32" spans="1:6" ht="28.2" thickBot="1" x14ac:dyDescent="0.35">
      <c r="A32" s="18"/>
      <c r="B32" s="11"/>
      <c r="C32" s="101" t="s">
        <v>42</v>
      </c>
      <c r="D32" s="102" t="s">
        <v>43</v>
      </c>
      <c r="E32" s="71"/>
      <c r="F32" s="88"/>
    </row>
    <row r="33" spans="1:6" x14ac:dyDescent="0.3">
      <c r="A33" s="25" t="s">
        <v>5</v>
      </c>
      <c r="B33" s="26"/>
      <c r="C33" s="26"/>
      <c r="D33" s="27"/>
      <c r="E33" s="76"/>
      <c r="F33" s="91"/>
    </row>
    <row r="34" spans="1:6" ht="41.4" x14ac:dyDescent="0.3">
      <c r="A34" s="28" t="s">
        <v>22</v>
      </c>
      <c r="B34" s="43"/>
      <c r="C34" s="60">
        <f>IFERROR(B34/B$13,0)</f>
        <v>0</v>
      </c>
      <c r="D34" s="29" t="e">
        <f>B34/B$36</f>
        <v>#DIV/0!</v>
      </c>
      <c r="E34" s="92" t="s">
        <v>14</v>
      </c>
      <c r="F34" s="92"/>
    </row>
    <row r="35" spans="1:6" ht="77.25" customHeight="1" x14ac:dyDescent="0.3">
      <c r="A35" s="28" t="s">
        <v>23</v>
      </c>
      <c r="B35" s="43"/>
      <c r="C35" s="60">
        <f>IFERROR(B35/B$13,0)</f>
        <v>0</v>
      </c>
      <c r="D35" s="29">
        <f>IFERROR(B35/B$36,0)</f>
        <v>0</v>
      </c>
      <c r="E35" s="92" t="s">
        <v>15</v>
      </c>
      <c r="F35" s="92"/>
    </row>
    <row r="36" spans="1:6" ht="81" customHeight="1" thickBot="1" x14ac:dyDescent="0.35">
      <c r="A36" s="30" t="s">
        <v>35</v>
      </c>
      <c r="B36" s="30">
        <f>SUM(B34:B35)</f>
        <v>0</v>
      </c>
      <c r="C36" s="99">
        <f>IFERROR(B36/B$13,0)</f>
        <v>0</v>
      </c>
      <c r="D36" s="31" t="e">
        <f>SUM(D34:D35)</f>
        <v>#DIV/0!</v>
      </c>
      <c r="E36" s="77" t="s">
        <v>28</v>
      </c>
      <c r="F36" s="87" t="str">
        <f>IF(C36&gt;0.03,"ERRORE: l'importo totale della macrovoce non può superare il 3% del costo totale del progetto","OK: l'importo totale della macrovoce non supera il 3% del costo totale del progetto")</f>
        <v>OK: l'importo totale della macrovoce non supera il 3% del costo totale del progetto</v>
      </c>
    </row>
    <row r="37" spans="1:6" ht="28.2" thickBot="1" x14ac:dyDescent="0.35">
      <c r="A37" s="18"/>
      <c r="B37" s="11"/>
      <c r="C37" s="101" t="s">
        <v>42</v>
      </c>
      <c r="D37" s="102" t="s">
        <v>43</v>
      </c>
      <c r="E37" s="71"/>
      <c r="F37" s="88"/>
    </row>
    <row r="38" spans="1:6" x14ac:dyDescent="0.3">
      <c r="A38" s="32" t="s">
        <v>6</v>
      </c>
      <c r="B38" s="33"/>
      <c r="C38" s="33"/>
      <c r="D38" s="34"/>
      <c r="E38" s="78"/>
      <c r="F38" s="93"/>
    </row>
    <row r="39" spans="1:6" ht="151.80000000000001" x14ac:dyDescent="0.3">
      <c r="A39" s="35" t="s">
        <v>10</v>
      </c>
      <c r="B39" s="43"/>
      <c r="C39" s="96">
        <f>IFERROR(B39/B$13,0)</f>
        <v>0</v>
      </c>
      <c r="D39" s="96">
        <f>IFERROR(B39/B40,0)</f>
        <v>0</v>
      </c>
      <c r="E39" s="94" t="s">
        <v>24</v>
      </c>
      <c r="F39" s="94"/>
    </row>
    <row r="40" spans="1:6" ht="97.5" customHeight="1" thickBot="1" x14ac:dyDescent="0.35">
      <c r="A40" s="36" t="s">
        <v>36</v>
      </c>
      <c r="B40" s="36">
        <f>SUM(B39:B39)</f>
        <v>0</v>
      </c>
      <c r="C40" s="98">
        <f>IFERROR(B40/B$13,0)</f>
        <v>0</v>
      </c>
      <c r="D40" s="97">
        <f>D39</f>
        <v>0</v>
      </c>
      <c r="E40" s="79" t="s">
        <v>29</v>
      </c>
      <c r="F40" s="87" t="str">
        <f>IF(C40&gt;0.05,"ERRORE: l'importo totale della macrovoce non può superare il 5% del costo totale del progetto","OK: l'importo totale della macrovoce non supera il 5% del costo totale del progetto")</f>
        <v>OK: l'importo totale della macrovoce non supera il 5% del costo totale del progetto</v>
      </c>
    </row>
    <row r="41" spans="1:6" x14ac:dyDescent="0.3">
      <c r="A41" s="7"/>
      <c r="B41" s="6"/>
      <c r="C41" s="6"/>
      <c r="D41" s="6"/>
      <c r="E41" s="65"/>
      <c r="F41" s="83"/>
    </row>
    <row r="42" spans="1:6" x14ac:dyDescent="0.3">
      <c r="A42" s="5"/>
      <c r="C42" s="5"/>
      <c r="D42" s="39"/>
      <c r="E42" s="80"/>
      <c r="F42" s="95"/>
    </row>
    <row r="43" spans="1:6" x14ac:dyDescent="0.3">
      <c r="A43" s="5"/>
      <c r="C43" s="5"/>
      <c r="E43" s="80"/>
      <c r="F43" s="95"/>
    </row>
    <row r="44" spans="1:6" x14ac:dyDescent="0.3">
      <c r="A44" s="5"/>
      <c r="C44" s="5"/>
      <c r="E44" s="80"/>
      <c r="F44" s="95"/>
    </row>
    <row r="45" spans="1:6" x14ac:dyDescent="0.3">
      <c r="A45" s="5"/>
      <c r="C45" s="5"/>
    </row>
    <row r="46" spans="1:6" x14ac:dyDescent="0.3">
      <c r="A46" s="5"/>
      <c r="C46" s="5"/>
    </row>
    <row r="47" spans="1:6" x14ac:dyDescent="0.3">
      <c r="A47" s="5"/>
      <c r="C47" s="5"/>
    </row>
    <row r="48" spans="1:6" x14ac:dyDescent="0.3">
      <c r="A48" s="5"/>
      <c r="C48" s="5"/>
    </row>
  </sheetData>
  <sheetProtection algorithmName="SHA-512" hashValue="/s5cbx8vz268E5MHJI4dZ1dONoFRrFeikgO3WHTbS1xa0QdoZ9azQ3Gx20qJ+PSRuPGvBagWGL5U017gKMSTIw==" saltValue="VW2sDB/whr4Xd+yHzAHj3Q==" spinCount="100000" sheet="1" objects="1" scenarios="1" formatColumns="0"/>
  <protectedRanges>
    <protectedRange sqref="A2 B20 B21 B25 B26 B27 B28 B29 B30 B34 B35 B39" name="Intervallo1"/>
  </protectedRanges>
  <mergeCells count="1">
    <mergeCell ref="A3:F3"/>
  </mergeCells>
  <conditionalFormatting sqref="D9:D12">
    <cfRule type="cellIs" dxfId="0" priority="1" operator="equal">
      <formula>"KO"</formula>
    </cfRule>
  </conditionalFormatting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All.6</vt:lpstr>
    </vt:vector>
  </TitlesOfParts>
  <Company>Regione Marche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 Caimmi</dc:creator>
  <cp:lastModifiedBy>Michela Caimmi</cp:lastModifiedBy>
  <cp:lastPrinted>2025-08-01T08:02:42Z</cp:lastPrinted>
  <dcterms:created xsi:type="dcterms:W3CDTF">2025-05-12T10:18:47Z</dcterms:created>
  <dcterms:modified xsi:type="dcterms:W3CDTF">2025-09-03T13:04:27Z</dcterms:modified>
</cp:coreProperties>
</file>